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6471B019-5C26-45FE-82CD-80ADBFA56C09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8" i="15" s="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34" i="15" l="1"/>
  <c r="I32" i="15"/>
  <c r="I28" i="15"/>
  <c r="I26" i="15"/>
  <c r="I24" i="15"/>
  <c r="I20" i="15"/>
  <c r="I18" i="15"/>
  <c r="I16" i="15"/>
  <c r="H52" i="15"/>
  <c r="H50" i="15"/>
  <c r="H44" i="15"/>
  <c r="H42" i="15"/>
  <c r="H34" i="15"/>
  <c r="H28" i="15"/>
  <c r="H26" i="15"/>
  <c r="H20" i="15"/>
  <c r="H18" i="15"/>
  <c r="J41" i="15"/>
  <c r="H58" i="15"/>
  <c r="E12" i="15"/>
  <c r="E52" i="15"/>
  <c r="E44" i="15"/>
  <c r="E36" i="15"/>
  <c r="E28" i="15"/>
  <c r="E20" i="15"/>
  <c r="F12" i="15"/>
  <c r="F52" i="15"/>
  <c r="F50" i="15"/>
  <c r="F44" i="15"/>
  <c r="F42" i="15"/>
  <c r="F36" i="15"/>
  <c r="F34" i="15"/>
  <c r="F28" i="15"/>
  <c r="F26" i="15"/>
  <c r="F20" i="15"/>
  <c r="F18" i="15"/>
  <c r="G12" i="15"/>
  <c r="G52" i="15"/>
  <c r="J52" i="15" s="1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7" i="15" l="1"/>
  <c r="J28" i="15"/>
  <c r="J44" i="15"/>
  <c r="J20" i="15"/>
  <c r="J36" i="15"/>
  <c r="J18" i="15"/>
  <c r="J26" i="15"/>
  <c r="J42" i="15"/>
  <c r="J50" i="15"/>
  <c r="J34" i="15"/>
  <c r="J58" i="15"/>
  <c r="J39" i="15"/>
  <c r="J24" i="15"/>
  <c r="J12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<sst xmlns="http://schemas.openxmlformats.org/spreadsheetml/2006/main" count="255" uniqueCount="64">
  <si>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</si>
  <si>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</si>
  <si>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</si>
  <si>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</si>
  <si>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</si>
  <si>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</si>
  <si>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</si>
  <si>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</si>
  <si>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</si>
  <si>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</si>
  <si>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</si>
  <si>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</si>
  <si>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</si>
  <si>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</si>
  <si>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</si>
  <si>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</si>
  <si>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</si>
  <si>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</si>
  <si>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</si>
  <si>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</si>
  <si>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</si>
  <si>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</si>
  <si>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</si>
  <si>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</si>
  <si>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</si>
  <si>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</si>
  <si>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</si>
  <si>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</si>
  <si>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</si>
  <si>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</si>
  <si>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</si>
  <si>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</si>
  <si>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</si>
  <si>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</si>
  <si>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</si>
  <si>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</si>
  <si>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</si>
  <si>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</si>
  <si>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</si>
  <si>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</si>
  <si>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</si>
  <si>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</si>
  <si>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</si>
  <si>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</si>
  <si>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</si>
  <si>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</si>
  <si>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</si>
  <si>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</si>
  <si>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</si>
  <si>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</si>
  <si>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</si>
  <si>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</si>
  <si>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</si>
  <si>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</si>
  <si>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</si>
  <si>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</si>
  <si>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</si>
  <si>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Glendon</t>
  </si>
  <si>
    <t>SR 1635 (Herbie Road)</t>
  </si>
  <si>
    <t>1048-2310</t>
  </si>
  <si>
    <t>465980W</t>
  </si>
  <si>
    <t>NB</t>
  </si>
  <si>
    <t>SB</t>
  </si>
  <si>
    <t>20 to 29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</si>
</sst>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N16" sqref="N16:P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35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59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58</v>
      </c>
      <c r="P3" s="80"/>
      <c r="Q3" s="80"/>
      <c r="R3" s="80"/>
    </row>
    <row r="4" spans="1:18" x14ac:dyDescent="0.2">
      <c r="A4" s="7" t="s">
        <v>7</v>
      </c>
      <c r="B4" s="80" t="s">
        <v>58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60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61</v>
      </c>
      <c r="G11" s="91"/>
      <c r="H11" s="91"/>
      <c r="I11" s="55"/>
      <c r="J11" s="91" t="s">
        <v>62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26</v>
      </c>
      <c r="G13" s="92"/>
      <c r="H13" s="92"/>
      <c r="J13" s="92">
        <v>21</v>
      </c>
      <c r="K13" s="92"/>
      <c r="L13" s="92"/>
      <c r="N13" s="92">
        <v>22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25</v>
      </c>
      <c r="G14" s="92"/>
      <c r="H14" s="92"/>
      <c r="J14" s="93">
        <v>20</v>
      </c>
      <c r="K14" s="93"/>
      <c r="L14" s="93"/>
      <c r="N14" s="93">
        <v>23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63</v>
      </c>
      <c r="G15" s="92"/>
      <c r="H15" s="92"/>
      <c r="J15" s="92" t="s">
        <v>63</v>
      </c>
      <c r="K15" s="92"/>
      <c r="L15" s="92"/>
      <c r="N15" s="92" t="s">
        <v>63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46</v>
      </c>
      <c r="G16" s="92"/>
      <c r="H16" s="92"/>
      <c r="J16" s="93">
        <v>30</v>
      </c>
      <c r="K16" s="93"/>
      <c r="L16" s="93"/>
      <c r="N16" s="93">
        <v>46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6</v>
      </c>
      <c r="G17" s="92"/>
      <c r="H17" s="92"/>
      <c r="J17" s="93">
        <v>3</v>
      </c>
      <c r="K17" s="93"/>
      <c r="L17" s="93"/>
      <c r="N17" s="93">
        <v>3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34</v>
      </c>
      <c r="G18" s="92"/>
      <c r="H18" s="92"/>
      <c r="J18" s="93">
        <v>24</v>
      </c>
      <c r="K18" s="93"/>
      <c r="L18" s="93"/>
      <c r="N18" s="93">
        <v>30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0.1183</v>
      </c>
      <c r="G19" s="92"/>
      <c r="H19" s="92"/>
      <c r="J19" s="95">
        <v>0</v>
      </c>
      <c r="K19" s="93"/>
      <c r="L19" s="93"/>
      <c r="N19" s="95">
        <v>5.9700000000000003E-2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1</v>
      </c>
      <c r="E28" s="18">
        <v>1</v>
      </c>
      <c r="F28" s="18">
        <v>1</v>
      </c>
      <c r="G28" s="18">
        <v>2</v>
      </c>
      <c r="H28" s="18">
        <v>0</v>
      </c>
      <c r="I28" s="18">
        <v>1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6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1</v>
      </c>
      <c r="G29" s="18">
        <v>3</v>
      </c>
      <c r="H29" s="18">
        <v>1</v>
      </c>
      <c r="I29" s="18">
        <v>2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7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2</v>
      </c>
      <c r="E30" s="18">
        <v>0</v>
      </c>
      <c r="F30" s="18">
        <v>5</v>
      </c>
      <c r="G30" s="18">
        <v>2</v>
      </c>
      <c r="H30" s="18">
        <v>1</v>
      </c>
      <c r="I30" s="18">
        <v>2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12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1</v>
      </c>
      <c r="D31" s="71">
        <v>0</v>
      </c>
      <c r="E31" s="18">
        <v>1</v>
      </c>
      <c r="F31" s="18">
        <v>2</v>
      </c>
      <c r="G31" s="18">
        <v>1</v>
      </c>
      <c r="H31" s="18">
        <v>2</v>
      </c>
      <c r="I31" s="18">
        <v>1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8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1</v>
      </c>
      <c r="G32" s="18">
        <v>1</v>
      </c>
      <c r="H32" s="18">
        <v>0</v>
      </c>
      <c r="I32" s="18">
        <v>1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3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1</v>
      </c>
      <c r="G33" s="18">
        <v>3</v>
      </c>
      <c r="H33" s="18">
        <v>0</v>
      </c>
      <c r="I33" s="18">
        <v>1</v>
      </c>
      <c r="J33" s="18">
        <v>1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6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1</v>
      </c>
      <c r="G34" s="18">
        <v>2</v>
      </c>
      <c r="H34" s="18">
        <v>2</v>
      </c>
      <c r="I34" s="18">
        <v>2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7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1</v>
      </c>
      <c r="E35" s="18">
        <v>0</v>
      </c>
      <c r="F35" s="18">
        <v>4</v>
      </c>
      <c r="G35" s="18">
        <v>2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7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1</v>
      </c>
      <c r="E36" s="18">
        <v>0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1</v>
      </c>
      <c r="F37" s="18">
        <v>0</v>
      </c>
      <c r="G37" s="18">
        <v>0</v>
      </c>
      <c r="H37" s="18">
        <v>0</v>
      </c>
      <c r="I37" s="18">
        <v>1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1</v>
      </c>
      <c r="E38" s="18">
        <v>1</v>
      </c>
      <c r="F38" s="18">
        <v>1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1</v>
      </c>
      <c r="E39" s="18">
        <v>1</v>
      </c>
      <c r="F39" s="18">
        <v>2</v>
      </c>
      <c r="G39" s="18">
        <v>1</v>
      </c>
      <c r="H39" s="18">
        <v>1</v>
      </c>
      <c r="I39" s="18">
        <v>1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7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1</v>
      </c>
      <c r="H40" s="18">
        <v>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2</v>
      </c>
      <c r="D41" s="71">
        <v>0</v>
      </c>
      <c r="E41" s="18">
        <v>0</v>
      </c>
      <c r="F41" s="18">
        <v>0</v>
      </c>
      <c r="G41" s="18">
        <v>0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2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1</v>
      </c>
      <c r="F43" s="18">
        <v>1</v>
      </c>
      <c r="G43" s="18">
        <v>0</v>
      </c>
      <c r="H43" s="18">
        <v>2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4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1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2</v>
      </c>
      <c r="F47" s="18">
        <v>0</v>
      </c>
      <c r="G47" s="18">
        <v>4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6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1</v>
      </c>
      <c r="F48" s="18">
        <v>0</v>
      </c>
      <c r="G48" s="18">
        <v>4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5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1</v>
      </c>
      <c r="F49" s="18">
        <v>1</v>
      </c>
      <c r="G49" s="18">
        <v>2</v>
      </c>
      <c r="H49" s="18">
        <v>2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6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1</v>
      </c>
      <c r="E50" s="18">
        <v>0</v>
      </c>
      <c r="F50" s="18">
        <v>0</v>
      </c>
      <c r="G50" s="18">
        <v>2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4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2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0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0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0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0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1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1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0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72">
        <v>2</v>
      </c>
      <c r="F64" s="72">
        <v>1</v>
      </c>
      <c r="G64" s="72">
        <v>1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20">
        <v>0</v>
      </c>
      <c r="Q64" s="18">
        <v>0</v>
      </c>
      <c r="R64" s="21">
        <f t="shared" si="1"/>
        <v>4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2">
        <v>0</v>
      </c>
      <c r="E65" s="72">
        <v>2</v>
      </c>
      <c r="F65" s="72">
        <v>2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18">
        <v>0</v>
      </c>
      <c r="Q65" s="18">
        <v>0</v>
      </c>
      <c r="R65" s="19">
        <f t="shared" si="1"/>
        <v>4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2">
        <v>0</v>
      </c>
      <c r="E66" s="72">
        <v>2</v>
      </c>
      <c r="F66" s="72">
        <v>1</v>
      </c>
      <c r="G66" s="72">
        <v>3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18">
        <v>0</v>
      </c>
      <c r="Q66" s="18">
        <v>0</v>
      </c>
      <c r="R66" s="19">
        <f t="shared" si="1"/>
        <v>6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2">
        <v>0</v>
      </c>
      <c r="E67" s="72">
        <v>1</v>
      </c>
      <c r="F67" s="72">
        <v>0</v>
      </c>
      <c r="G67" s="72">
        <v>1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18">
        <v>0</v>
      </c>
      <c r="Q67" s="18">
        <v>0</v>
      </c>
      <c r="R67" s="19">
        <f t="shared" si="1"/>
        <v>2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2">
        <v>0</v>
      </c>
      <c r="E68" s="72">
        <v>0</v>
      </c>
      <c r="F68" s="72">
        <v>1</v>
      </c>
      <c r="G68" s="72">
        <v>2</v>
      </c>
      <c r="H68" s="72">
        <v>3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18">
        <v>0</v>
      </c>
      <c r="Q68" s="18">
        <v>0</v>
      </c>
      <c r="R68" s="19">
        <f t="shared" si="1"/>
        <v>6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2">
        <v>0</v>
      </c>
      <c r="E69" s="72">
        <v>1</v>
      </c>
      <c r="F69" s="72">
        <v>2</v>
      </c>
      <c r="G69" s="72">
        <v>2</v>
      </c>
      <c r="H69" s="72">
        <v>3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18">
        <v>0</v>
      </c>
      <c r="Q69" s="18">
        <v>0</v>
      </c>
      <c r="R69" s="19">
        <f t="shared" si="1"/>
        <v>8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1</v>
      </c>
      <c r="F70" s="25">
        <v>2</v>
      </c>
      <c r="G70" s="25">
        <v>1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5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3</v>
      </c>
      <c r="D72" s="30">
        <f t="shared" ref="D72:R72" si="3">SUM(D23:D70)</f>
        <v>8</v>
      </c>
      <c r="E72" s="30">
        <f t="shared" ref="E72" si="4">SUM(E23:E70)</f>
        <v>22</v>
      </c>
      <c r="F72" s="30">
        <f t="shared" ref="F72" si="5">SUM(F23:F70)</f>
        <v>33</v>
      </c>
      <c r="G72" s="30">
        <f t="shared" ref="G72" si="6">SUM(G23:G70)</f>
        <v>42</v>
      </c>
      <c r="H72" s="30">
        <f t="shared" ref="H72:I72" si="7">SUM(H23:H70)</f>
        <v>25</v>
      </c>
      <c r="I72" s="30">
        <f t="shared" si="7"/>
        <v>13</v>
      </c>
      <c r="J72" s="30">
        <f t="shared" ref="J72" si="8">SUM(J23:J70)</f>
        <v>2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148</v>
      </c>
    </row>
    <row r="73" spans="1:18" s="31" customFormat="1" x14ac:dyDescent="0.2">
      <c r="A73" s="89" t="s">
        <v>6</v>
      </c>
      <c r="B73" s="90"/>
      <c r="C73" s="32">
        <f>C72/R72</f>
        <v>2.0270270270270271E-2</v>
      </c>
      <c r="D73" s="32">
        <f>D72/R72</f>
        <v>5.4054054054054057E-2</v>
      </c>
      <c r="E73" s="32">
        <f>E72/R72</f>
        <v>0.14864864864864866</v>
      </c>
      <c r="F73" s="32">
        <f>F72/R72</f>
        <v>0.22297297297297297</v>
      </c>
      <c r="G73" s="32">
        <f>G72/R72</f>
        <v>0.28378378378378377</v>
      </c>
      <c r="H73" s="32">
        <f>H72/R72</f>
        <v>0.16891891891891891</v>
      </c>
      <c r="I73" s="32">
        <f>I72/R72</f>
        <v>8.7837837837837843E-2</v>
      </c>
      <c r="J73" s="32">
        <f>J72/R72</f>
        <v>1.3513513513513514E-2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3</v>
      </c>
      <c r="D75" s="30">
        <f t="shared" ref="D75:R75" si="16">SUM(D23:D46)</f>
        <v>7</v>
      </c>
      <c r="E75" s="30">
        <f t="shared" si="16"/>
        <v>6</v>
      </c>
      <c r="F75" s="30">
        <f t="shared" si="16"/>
        <v>23</v>
      </c>
      <c r="G75" s="30">
        <f t="shared" si="16"/>
        <v>19</v>
      </c>
      <c r="H75" s="30">
        <f t="shared" si="16"/>
        <v>12</v>
      </c>
      <c r="I75" s="30">
        <f t="shared" ref="I75" si="17">SUM(I23:I46)</f>
        <v>12</v>
      </c>
      <c r="J75" s="30">
        <f t="shared" si="16"/>
        <v>2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84</v>
      </c>
    </row>
    <row r="76" spans="1:18" s="31" customFormat="1" x14ac:dyDescent="0.2">
      <c r="A76" s="89" t="s">
        <v>6</v>
      </c>
      <c r="B76" s="90"/>
      <c r="C76" s="32">
        <f>C75/R75</f>
        <v>3.5714285714285712E-2</v>
      </c>
      <c r="D76" s="32">
        <f>D75/R75</f>
        <v>8.3333333333333329E-2</v>
      </c>
      <c r="E76" s="32">
        <f>E75/R75</f>
        <v>7.1428571428571425E-2</v>
      </c>
      <c r="F76" s="32">
        <f>F75/R75</f>
        <v>0.27380952380952384</v>
      </c>
      <c r="G76" s="32">
        <f>G75/R75</f>
        <v>0.22619047619047619</v>
      </c>
      <c r="H76" s="32">
        <f>H75/R75</f>
        <v>0.14285714285714285</v>
      </c>
      <c r="I76" s="32">
        <f>I75/R75</f>
        <v>0.14285714285714285</v>
      </c>
      <c r="J76" s="32">
        <f>J75/R75</f>
        <v>2.3809523809523808E-2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0</v>
      </c>
      <c r="D78" s="30">
        <f t="shared" ref="D78:R78" si="18">SUM(D47:D70)</f>
        <v>1</v>
      </c>
      <c r="E78" s="30">
        <f t="shared" si="18"/>
        <v>16</v>
      </c>
      <c r="F78" s="30">
        <f t="shared" si="18"/>
        <v>10</v>
      </c>
      <c r="G78" s="30">
        <f t="shared" si="18"/>
        <v>23</v>
      </c>
      <c r="H78" s="30">
        <f t="shared" si="18"/>
        <v>13</v>
      </c>
      <c r="I78" s="30">
        <f t="shared" ref="I78" si="19">SUM(I47:I70)</f>
        <v>1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64</v>
      </c>
    </row>
    <row r="79" spans="1:18" s="31" customFormat="1" x14ac:dyDescent="0.2">
      <c r="A79" s="89" t="s">
        <v>6</v>
      </c>
      <c r="B79" s="90"/>
      <c r="C79" s="32">
        <f>C78/R78</f>
        <v>0</v>
      </c>
      <c r="D79" s="32">
        <f>D78/R78</f>
        <v>1.5625E-2</v>
      </c>
      <c r="E79" s="32">
        <f>E78/R78</f>
        <v>0.25</v>
      </c>
      <c r="F79" s="32">
        <f>F78/R78</f>
        <v>0.15625</v>
      </c>
      <c r="G79" s="32">
        <f>G78/R78</f>
        <v>0.359375</v>
      </c>
      <c r="H79" s="32">
        <f>H78/R78</f>
        <v>0.203125</v>
      </c>
      <c r="I79" s="32">
        <f>I78/R78</f>
        <v>1.5625E-2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1.5</v>
      </c>
      <c r="D81" s="30">
        <f t="shared" ref="D81:R81" si="20">D72/2</f>
        <v>4</v>
      </c>
      <c r="E81" s="30">
        <f t="shared" si="20"/>
        <v>11</v>
      </c>
      <c r="F81" s="30">
        <f t="shared" si="20"/>
        <v>16.5</v>
      </c>
      <c r="G81" s="30">
        <f t="shared" si="20"/>
        <v>21</v>
      </c>
      <c r="H81" s="30">
        <f t="shared" si="20"/>
        <v>12.5</v>
      </c>
      <c r="I81" s="30">
        <f t="shared" ref="I81" si="21">I72/2</f>
        <v>6.5</v>
      </c>
      <c r="J81" s="30">
        <f t="shared" si="20"/>
        <v>1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74</v>
      </c>
    </row>
    <row r="82" spans="1:18" s="31" customFormat="1" x14ac:dyDescent="0.2">
      <c r="A82" s="89" t="s">
        <v>6</v>
      </c>
      <c r="B82" s="90"/>
      <c r="C82" s="32">
        <f>C81/R81</f>
        <v>2.0270270270270271E-2</v>
      </c>
      <c r="D82" s="32">
        <f>D81/R81</f>
        <v>5.4054054054054057E-2</v>
      </c>
      <c r="E82" s="32">
        <f>E81/R81</f>
        <v>0.14864864864864866</v>
      </c>
      <c r="F82" s="32">
        <f>F81/R81</f>
        <v>0.22297297297297297</v>
      </c>
      <c r="G82" s="32">
        <f>G81/R81</f>
        <v>0.28378378378378377</v>
      </c>
      <c r="H82" s="32">
        <f>H81/R81</f>
        <v>0.16891891891891891</v>
      </c>
      <c r="I82" s="32">
        <f>I81/R81</f>
        <v>8.7837837837837843E-2</v>
      </c>
      <c r="J82" s="32">
        <f>J81/R81</f>
        <v>1.3513513513513514E-2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1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1</v>
      </c>
      <c r="F93" s="18">
        <v>1</v>
      </c>
      <c r="G93" s="18">
        <v>2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4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1</v>
      </c>
      <c r="F94" s="18">
        <v>4</v>
      </c>
      <c r="G94" s="18">
        <v>1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6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1</v>
      </c>
      <c r="D95" s="18">
        <v>0</v>
      </c>
      <c r="E95" s="18">
        <v>0</v>
      </c>
      <c r="F95" s="18">
        <v>2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1</v>
      </c>
      <c r="F96" s="18">
        <v>2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3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1</v>
      </c>
      <c r="E97" s="18">
        <v>2</v>
      </c>
      <c r="F97" s="18">
        <v>2</v>
      </c>
      <c r="G97" s="18">
        <v>0</v>
      </c>
      <c r="H97" s="18">
        <v>1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6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3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4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1</v>
      </c>
      <c r="E99" s="18">
        <v>0</v>
      </c>
      <c r="F99" s="18">
        <v>3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4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2</v>
      </c>
      <c r="E100" s="18">
        <v>0</v>
      </c>
      <c r="F100" s="18">
        <v>2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4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3</v>
      </c>
      <c r="F101" s="18">
        <v>1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6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2</v>
      </c>
      <c r="D102" s="18">
        <v>1</v>
      </c>
      <c r="E102" s="18">
        <v>2</v>
      </c>
      <c r="F102" s="18">
        <v>3</v>
      </c>
      <c r="G102" s="18">
        <v>2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10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2</v>
      </c>
      <c r="E103" s="18">
        <v>2</v>
      </c>
      <c r="F103" s="18">
        <v>5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9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4</v>
      </c>
      <c r="F104" s="18">
        <v>3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8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1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2</v>
      </c>
      <c r="G106" s="18">
        <v>2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2</v>
      </c>
      <c r="G107" s="18">
        <v>2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4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2</v>
      </c>
      <c r="H110" s="18">
        <v>1</v>
      </c>
      <c r="I110" s="18">
        <v>1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2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3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1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0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1</v>
      </c>
      <c r="G121" s="20">
        <v>0</v>
      </c>
      <c r="H121" s="20">
        <v>1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2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1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1</v>
      </c>
      <c r="F123" s="18">
        <v>1</v>
      </c>
      <c r="G123" s="18">
        <v>0</v>
      </c>
      <c r="H123" s="18">
        <v>4</v>
      </c>
      <c r="I123" s="18">
        <v>1</v>
      </c>
      <c r="J123" s="18">
        <v>1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8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2</v>
      </c>
      <c r="G124" s="18">
        <v>0</v>
      </c>
      <c r="H124" s="18">
        <v>1</v>
      </c>
      <c r="I124" s="18">
        <v>1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4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2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2</v>
      </c>
      <c r="F126" s="18">
        <v>1</v>
      </c>
      <c r="G126" s="18">
        <v>2</v>
      </c>
      <c r="H126" s="18">
        <v>0</v>
      </c>
      <c r="I126" s="18">
        <v>2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7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1</v>
      </c>
      <c r="H127" s="20">
        <v>1</v>
      </c>
      <c r="I127" s="20">
        <v>1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3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20">
        <v>1</v>
      </c>
      <c r="E128" s="20">
        <v>2</v>
      </c>
      <c r="F128" s="20">
        <v>2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18">
        <v>0</v>
      </c>
      <c r="R128" s="19">
        <f t="shared" si="23"/>
        <v>5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1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18">
        <v>0</v>
      </c>
      <c r="R129" s="19">
        <f t="shared" si="23"/>
        <v>1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20">
        <v>1</v>
      </c>
      <c r="E130" s="20">
        <v>0</v>
      </c>
      <c r="F130" s="20">
        <v>0</v>
      </c>
      <c r="G130" s="20">
        <v>5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18">
        <v>0</v>
      </c>
      <c r="R130" s="19">
        <f t="shared" si="23"/>
        <v>6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20">
        <v>0</v>
      </c>
      <c r="E131" s="20">
        <v>1</v>
      </c>
      <c r="F131" s="20">
        <v>1</v>
      </c>
      <c r="G131" s="20">
        <v>2</v>
      </c>
      <c r="H131" s="20">
        <v>1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18">
        <v>0</v>
      </c>
      <c r="R131" s="19">
        <f t="shared" si="23"/>
        <v>5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20">
        <v>1</v>
      </c>
      <c r="E132" s="20">
        <v>0</v>
      </c>
      <c r="F132" s="20">
        <v>0</v>
      </c>
      <c r="G132" s="20">
        <v>0</v>
      </c>
      <c r="H132" s="20">
        <v>1</v>
      </c>
      <c r="I132" s="20">
        <v>0</v>
      </c>
      <c r="J132" s="20">
        <v>1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18">
        <v>0</v>
      </c>
      <c r="R132" s="19">
        <f t="shared" si="23"/>
        <v>3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2</v>
      </c>
      <c r="E133" s="25">
        <v>0</v>
      </c>
      <c r="F133" s="25">
        <v>1</v>
      </c>
      <c r="G133" s="25">
        <v>2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6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4</v>
      </c>
      <c r="D135" s="30">
        <f t="shared" ref="D135:R135" si="26">SUM(D86:D133)</f>
        <v>12</v>
      </c>
      <c r="E135" s="30">
        <f t="shared" si="26"/>
        <v>29</v>
      </c>
      <c r="F135" s="30">
        <f t="shared" si="26"/>
        <v>43</v>
      </c>
      <c r="G135" s="30">
        <f t="shared" si="26"/>
        <v>32</v>
      </c>
      <c r="H135" s="30">
        <f t="shared" si="26"/>
        <v>14</v>
      </c>
      <c r="I135" s="30">
        <f t="shared" ref="I135" si="27">SUM(I86:I133)</f>
        <v>9</v>
      </c>
      <c r="J135" s="30">
        <f t="shared" si="26"/>
        <v>2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145</v>
      </c>
    </row>
    <row r="136" spans="1:18" s="31" customFormat="1" x14ac:dyDescent="0.2">
      <c r="A136" s="89" t="s">
        <v>6</v>
      </c>
      <c r="B136" s="90"/>
      <c r="C136" s="32">
        <f>C135/R135</f>
        <v>2.7586206896551724E-2</v>
      </c>
      <c r="D136" s="32">
        <f>D135/R135</f>
        <v>8.2758620689655171E-2</v>
      </c>
      <c r="E136" s="32">
        <f>E135/R135</f>
        <v>0.2</v>
      </c>
      <c r="F136" s="32">
        <f>F135/R135</f>
        <v>0.29655172413793102</v>
      </c>
      <c r="G136" s="32">
        <f>G135/R135</f>
        <v>0.22068965517241379</v>
      </c>
      <c r="H136" s="32">
        <f>H135/R135</f>
        <v>9.6551724137931033E-2</v>
      </c>
      <c r="I136" s="32">
        <f>I135/R135</f>
        <v>6.2068965517241378E-2</v>
      </c>
      <c r="J136" s="32">
        <f>J135/R135</f>
        <v>1.3793103448275862E-2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4</v>
      </c>
      <c r="D138" s="30">
        <f t="shared" ref="D138:R138" si="28">SUM(D86:D109)</f>
        <v>7</v>
      </c>
      <c r="E138" s="30">
        <f t="shared" si="28"/>
        <v>21</v>
      </c>
      <c r="F138" s="30">
        <f t="shared" si="28"/>
        <v>34</v>
      </c>
      <c r="G138" s="30">
        <f t="shared" si="28"/>
        <v>13</v>
      </c>
      <c r="H138" s="30">
        <f t="shared" si="28"/>
        <v>1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80</v>
      </c>
    </row>
    <row r="139" spans="1:18" s="31" customFormat="1" x14ac:dyDescent="0.2">
      <c r="A139" s="89" t="s">
        <v>6</v>
      </c>
      <c r="B139" s="90"/>
      <c r="C139" s="32">
        <f>C138/R138</f>
        <v>0.05</v>
      </c>
      <c r="D139" s="32">
        <f>D138/R138</f>
        <v>8.7499999999999994E-2</v>
      </c>
      <c r="E139" s="32">
        <f>E138/R138</f>
        <v>0.26250000000000001</v>
      </c>
      <c r="F139" s="32">
        <f>F138/R138</f>
        <v>0.42499999999999999</v>
      </c>
      <c r="G139" s="32">
        <f>G138/R138</f>
        <v>0.16250000000000001</v>
      </c>
      <c r="H139" s="32">
        <f>H138/R138</f>
        <v>1.2500000000000001E-2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0</v>
      </c>
      <c r="D141" s="30">
        <f t="shared" ref="D141:R141" si="30">SUM(D110:D133)</f>
        <v>5</v>
      </c>
      <c r="E141" s="30">
        <f t="shared" si="30"/>
        <v>8</v>
      </c>
      <c r="F141" s="30">
        <f t="shared" si="30"/>
        <v>9</v>
      </c>
      <c r="G141" s="30">
        <f t="shared" si="30"/>
        <v>19</v>
      </c>
      <c r="H141" s="30">
        <f t="shared" si="30"/>
        <v>13</v>
      </c>
      <c r="I141" s="30">
        <f t="shared" ref="I141" si="31">SUM(I110:I133)</f>
        <v>9</v>
      </c>
      <c r="J141" s="30">
        <f t="shared" si="30"/>
        <v>2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65</v>
      </c>
    </row>
    <row r="142" spans="1:18" s="31" customFormat="1" x14ac:dyDescent="0.2">
      <c r="A142" s="89" t="s">
        <v>6</v>
      </c>
      <c r="B142" s="90"/>
      <c r="C142" s="32">
        <f>C141/R141</f>
        <v>0</v>
      </c>
      <c r="D142" s="32">
        <f>D141/R141</f>
        <v>7.6923076923076927E-2</v>
      </c>
      <c r="E142" s="32">
        <f>E141/R141</f>
        <v>0.12307692307692308</v>
      </c>
      <c r="F142" s="32">
        <f>F141/R141</f>
        <v>0.13846153846153847</v>
      </c>
      <c r="G142" s="32">
        <f>G141/R141</f>
        <v>0.29230769230769232</v>
      </c>
      <c r="H142" s="32">
        <f>H141/R141</f>
        <v>0.2</v>
      </c>
      <c r="I142" s="32">
        <f>I141/R141</f>
        <v>0.13846153846153847</v>
      </c>
      <c r="J142" s="32">
        <f>J141/R141</f>
        <v>3.0769230769230771E-2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2</v>
      </c>
      <c r="D144" s="30">
        <f t="shared" ref="D144:R144" si="32">D135/2</f>
        <v>6</v>
      </c>
      <c r="E144" s="30">
        <f t="shared" si="32"/>
        <v>14.5</v>
      </c>
      <c r="F144" s="30">
        <f t="shared" si="32"/>
        <v>21.5</v>
      </c>
      <c r="G144" s="30">
        <f t="shared" si="32"/>
        <v>16</v>
      </c>
      <c r="H144" s="30">
        <f t="shared" si="32"/>
        <v>7</v>
      </c>
      <c r="I144" s="30">
        <f t="shared" ref="I144" si="33">I135/2</f>
        <v>4.5</v>
      </c>
      <c r="J144" s="30">
        <f t="shared" si="32"/>
        <v>1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72.5</v>
      </c>
    </row>
    <row r="145" spans="1:18" s="31" customFormat="1" x14ac:dyDescent="0.2">
      <c r="A145" s="89" t="s">
        <v>6</v>
      </c>
      <c r="B145" s="90"/>
      <c r="C145" s="32">
        <f>C144/R144</f>
        <v>2.7586206896551724E-2</v>
      </c>
      <c r="D145" s="32">
        <f>D144/R144</f>
        <v>8.2758620689655171E-2</v>
      </c>
      <c r="E145" s="32">
        <f>E144/R144</f>
        <v>0.2</v>
      </c>
      <c r="F145" s="32">
        <f>F144/R144</f>
        <v>0.29655172413793102</v>
      </c>
      <c r="G145" s="32">
        <f>G144/R144</f>
        <v>0.22068965517241379</v>
      </c>
      <c r="H145" s="32">
        <f>H144/R144</f>
        <v>9.6551724137931033E-2</v>
      </c>
      <c r="I145" s="32">
        <f>I144/R144</f>
        <v>6.2068965517241378E-2</v>
      </c>
      <c r="J145" s="32">
        <f>J144/R144</f>
        <v>1.3793103448275862E-2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1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1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1</v>
      </c>
      <c r="D154" s="36">
        <f t="shared" si="39"/>
        <v>1</v>
      </c>
      <c r="E154" s="36">
        <f t="shared" si="39"/>
        <v>1</v>
      </c>
      <c r="F154" s="36">
        <f t="shared" si="39"/>
        <v>1</v>
      </c>
      <c r="G154" s="36">
        <f t="shared" si="39"/>
        <v>2</v>
      </c>
      <c r="H154" s="36">
        <f t="shared" si="39"/>
        <v>0</v>
      </c>
      <c r="I154" s="36">
        <f t="shared" si="36"/>
        <v>1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7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1</v>
      </c>
      <c r="G155" s="36">
        <f t="shared" si="39"/>
        <v>3</v>
      </c>
      <c r="H155" s="36">
        <f t="shared" si="39"/>
        <v>1</v>
      </c>
      <c r="I155" s="36">
        <f t="shared" si="36"/>
        <v>2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7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2</v>
      </c>
      <c r="E156" s="36">
        <f t="shared" si="39"/>
        <v>1</v>
      </c>
      <c r="F156" s="36">
        <f t="shared" si="39"/>
        <v>6</v>
      </c>
      <c r="G156" s="36">
        <f t="shared" si="39"/>
        <v>4</v>
      </c>
      <c r="H156" s="36">
        <f t="shared" si="39"/>
        <v>1</v>
      </c>
      <c r="I156" s="36">
        <f t="shared" si="36"/>
        <v>2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16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1</v>
      </c>
      <c r="D157" s="36">
        <f t="shared" si="39"/>
        <v>0</v>
      </c>
      <c r="E157" s="36">
        <f t="shared" si="39"/>
        <v>2</v>
      </c>
      <c r="F157" s="36">
        <f t="shared" si="39"/>
        <v>6</v>
      </c>
      <c r="G157" s="36">
        <f t="shared" si="39"/>
        <v>2</v>
      </c>
      <c r="H157" s="36">
        <f t="shared" si="39"/>
        <v>2</v>
      </c>
      <c r="I157" s="36">
        <f t="shared" si="36"/>
        <v>1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14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1</v>
      </c>
      <c r="D158" s="36">
        <f t="shared" si="39"/>
        <v>0</v>
      </c>
      <c r="E158" s="36">
        <f t="shared" si="39"/>
        <v>0</v>
      </c>
      <c r="F158" s="36">
        <f t="shared" si="39"/>
        <v>3</v>
      </c>
      <c r="G158" s="36">
        <f t="shared" si="39"/>
        <v>1</v>
      </c>
      <c r="H158" s="36">
        <f t="shared" si="39"/>
        <v>0</v>
      </c>
      <c r="I158" s="36">
        <f t="shared" si="36"/>
        <v>1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6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1</v>
      </c>
      <c r="F159" s="36">
        <f t="shared" si="39"/>
        <v>3</v>
      </c>
      <c r="G159" s="36">
        <f t="shared" si="39"/>
        <v>3</v>
      </c>
      <c r="H159" s="36">
        <f t="shared" si="39"/>
        <v>0</v>
      </c>
      <c r="I159" s="36">
        <f t="shared" si="36"/>
        <v>1</v>
      </c>
      <c r="J159" s="36">
        <f t="shared" si="39"/>
        <v>1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9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1</v>
      </c>
      <c r="E160" s="36">
        <f t="shared" si="39"/>
        <v>2</v>
      </c>
      <c r="F160" s="36">
        <f t="shared" si="39"/>
        <v>3</v>
      </c>
      <c r="G160" s="36">
        <f t="shared" si="39"/>
        <v>2</v>
      </c>
      <c r="H160" s="36">
        <f t="shared" si="39"/>
        <v>3</v>
      </c>
      <c r="I160" s="36">
        <f t="shared" si="36"/>
        <v>2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13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1</v>
      </c>
      <c r="E161" s="36">
        <f t="shared" si="39"/>
        <v>3</v>
      </c>
      <c r="F161" s="36">
        <f t="shared" si="39"/>
        <v>5</v>
      </c>
      <c r="G161" s="36">
        <f t="shared" si="39"/>
        <v>2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11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2</v>
      </c>
      <c r="E162" s="36">
        <f t="shared" si="39"/>
        <v>0</v>
      </c>
      <c r="F162" s="36">
        <f t="shared" si="39"/>
        <v>4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6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2</v>
      </c>
      <c r="E163" s="36">
        <f t="shared" si="39"/>
        <v>1</v>
      </c>
      <c r="F163" s="36">
        <f t="shared" si="39"/>
        <v>2</v>
      </c>
      <c r="G163" s="36">
        <f t="shared" si="39"/>
        <v>0</v>
      </c>
      <c r="H163" s="36">
        <f t="shared" si="39"/>
        <v>0</v>
      </c>
      <c r="I163" s="36">
        <f t="shared" si="36"/>
        <v>1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6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1</v>
      </c>
      <c r="E164" s="36">
        <f t="shared" si="39"/>
        <v>4</v>
      </c>
      <c r="F164" s="36">
        <f t="shared" si="39"/>
        <v>2</v>
      </c>
      <c r="G164" s="36">
        <f t="shared" si="39"/>
        <v>3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10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2</v>
      </c>
      <c r="D165" s="36">
        <f t="shared" si="39"/>
        <v>2</v>
      </c>
      <c r="E165" s="36">
        <f t="shared" si="39"/>
        <v>3</v>
      </c>
      <c r="F165" s="36">
        <f t="shared" si="39"/>
        <v>5</v>
      </c>
      <c r="G165" s="36">
        <f t="shared" si="39"/>
        <v>3</v>
      </c>
      <c r="H165" s="36">
        <f t="shared" si="39"/>
        <v>1</v>
      </c>
      <c r="I165" s="36">
        <f t="shared" si="36"/>
        <v>1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17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2</v>
      </c>
      <c r="E166" s="36">
        <f t="shared" ref="E166:Q166" si="41">E103+E40</f>
        <v>2</v>
      </c>
      <c r="F166" s="36">
        <f t="shared" si="41"/>
        <v>5</v>
      </c>
      <c r="G166" s="36">
        <f t="shared" si="41"/>
        <v>1</v>
      </c>
      <c r="H166" s="36">
        <f t="shared" si="41"/>
        <v>2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12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2</v>
      </c>
      <c r="D167" s="36">
        <f t="shared" ref="D167:Q167" si="43">D104+D41</f>
        <v>0</v>
      </c>
      <c r="E167" s="36">
        <f t="shared" si="43"/>
        <v>4</v>
      </c>
      <c r="F167" s="36">
        <f t="shared" si="43"/>
        <v>3</v>
      </c>
      <c r="G167" s="36">
        <f t="shared" si="43"/>
        <v>1</v>
      </c>
      <c r="H167" s="36">
        <f t="shared" si="43"/>
        <v>1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11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1</v>
      </c>
      <c r="F168" s="36">
        <f t="shared" si="45"/>
        <v>3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4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2</v>
      </c>
      <c r="F169" s="36">
        <f t="shared" si="47"/>
        <v>3</v>
      </c>
      <c r="G169" s="36">
        <f t="shared" si="47"/>
        <v>2</v>
      </c>
      <c r="H169" s="36">
        <f t="shared" si="47"/>
        <v>2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9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2</v>
      </c>
      <c r="G170" s="36">
        <f t="shared" si="49"/>
        <v>2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4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1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2</v>
      </c>
      <c r="F173" s="36">
        <f t="shared" si="55"/>
        <v>0</v>
      </c>
      <c r="G173" s="36">
        <f t="shared" si="55"/>
        <v>6</v>
      </c>
      <c r="H173" s="36">
        <f t="shared" si="55"/>
        <v>1</v>
      </c>
      <c r="I173" s="36">
        <f t="shared" ref="I173" si="56">I110+I47</f>
        <v>1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2</v>
      </c>
      <c r="F174" s="36">
        <f t="shared" si="57"/>
        <v>0</v>
      </c>
      <c r="G174" s="36">
        <f t="shared" si="57"/>
        <v>4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6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2</v>
      </c>
      <c r="F175" s="36">
        <f t="shared" si="59"/>
        <v>1</v>
      </c>
      <c r="G175" s="36">
        <f t="shared" si="59"/>
        <v>2</v>
      </c>
      <c r="H175" s="36">
        <f t="shared" si="59"/>
        <v>2</v>
      </c>
      <c r="I175" s="36">
        <f t="shared" ref="I175" si="60">I112+I49</f>
        <v>2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9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1</v>
      </c>
      <c r="E176" s="36">
        <f t="shared" si="61"/>
        <v>0</v>
      </c>
      <c r="F176" s="36">
        <f t="shared" si="61"/>
        <v>0</v>
      </c>
      <c r="G176" s="36">
        <f t="shared" si="61"/>
        <v>3</v>
      </c>
      <c r="H176" s="36">
        <f t="shared" si="61"/>
        <v>1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5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2</v>
      </c>
      <c r="I177" s="36">
        <f t="shared" ref="I177" si="64">I114+I51</f>
        <v>1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0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0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0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0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0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0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0</v>
      </c>
      <c r="G183" s="36">
        <f t="shared" si="75"/>
        <v>1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1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1</v>
      </c>
      <c r="G184" s="36">
        <f t="shared" si="77"/>
        <v>0</v>
      </c>
      <c r="H184" s="36">
        <f t="shared" si="77"/>
        <v>1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2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1</v>
      </c>
      <c r="H185" s="36">
        <f t="shared" si="79"/>
        <v>1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2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1</v>
      </c>
      <c r="F186" s="36">
        <f t="shared" si="81"/>
        <v>1</v>
      </c>
      <c r="G186" s="36">
        <f t="shared" si="81"/>
        <v>0</v>
      </c>
      <c r="H186" s="36">
        <f t="shared" si="81"/>
        <v>4</v>
      </c>
      <c r="I186" s="36">
        <f t="shared" ref="I186" si="82">I123+I60</f>
        <v>1</v>
      </c>
      <c r="J186" s="36">
        <f t="shared" si="81"/>
        <v>1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8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1</v>
      </c>
      <c r="F187" s="36">
        <f t="shared" si="83"/>
        <v>2</v>
      </c>
      <c r="G187" s="36">
        <f t="shared" si="83"/>
        <v>0</v>
      </c>
      <c r="H187" s="36">
        <f t="shared" si="83"/>
        <v>1</v>
      </c>
      <c r="I187" s="36">
        <f t="shared" ref="I187" si="84">I124+I61</f>
        <v>2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6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1</v>
      </c>
      <c r="F188" s="36">
        <f t="shared" si="85"/>
        <v>0</v>
      </c>
      <c r="G188" s="36">
        <f t="shared" si="85"/>
        <v>2</v>
      </c>
      <c r="H188" s="36">
        <f t="shared" si="85"/>
        <v>1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4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3</v>
      </c>
      <c r="F189" s="36">
        <f t="shared" si="87"/>
        <v>1</v>
      </c>
      <c r="G189" s="36">
        <f t="shared" si="87"/>
        <v>3</v>
      </c>
      <c r="H189" s="36">
        <f t="shared" si="87"/>
        <v>0</v>
      </c>
      <c r="I189" s="36">
        <f t="shared" ref="I189" si="88">I126+I63</f>
        <v>2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9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2</v>
      </c>
      <c r="F190" s="36">
        <f t="shared" si="89"/>
        <v>1</v>
      </c>
      <c r="G190" s="36">
        <f t="shared" si="89"/>
        <v>2</v>
      </c>
      <c r="H190" s="36">
        <f t="shared" si="89"/>
        <v>1</v>
      </c>
      <c r="I190" s="36">
        <f t="shared" ref="I190" si="90">I127+I64</f>
        <v>1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7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1</v>
      </c>
      <c r="E191" s="36">
        <f t="shared" si="91"/>
        <v>4</v>
      </c>
      <c r="F191" s="36">
        <f t="shared" si="91"/>
        <v>4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9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2</v>
      </c>
      <c r="F192" s="36">
        <f t="shared" si="93"/>
        <v>1</v>
      </c>
      <c r="G192" s="36">
        <f t="shared" si="93"/>
        <v>3</v>
      </c>
      <c r="H192" s="36">
        <f t="shared" si="93"/>
        <v>1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7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1</v>
      </c>
      <c r="E193" s="36">
        <f t="shared" si="95"/>
        <v>1</v>
      </c>
      <c r="F193" s="36">
        <f t="shared" si="95"/>
        <v>0</v>
      </c>
      <c r="G193" s="36">
        <f t="shared" si="95"/>
        <v>6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8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1</v>
      </c>
      <c r="F194" s="36">
        <f t="shared" si="97"/>
        <v>2</v>
      </c>
      <c r="G194" s="36">
        <f t="shared" si="97"/>
        <v>4</v>
      </c>
      <c r="H194" s="36">
        <f t="shared" si="97"/>
        <v>4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11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1</v>
      </c>
      <c r="E195" s="36">
        <f t="shared" si="99"/>
        <v>1</v>
      </c>
      <c r="F195" s="36">
        <f t="shared" si="99"/>
        <v>2</v>
      </c>
      <c r="G195" s="36">
        <f t="shared" si="99"/>
        <v>2</v>
      </c>
      <c r="H195" s="36">
        <f t="shared" si="99"/>
        <v>4</v>
      </c>
      <c r="I195" s="36">
        <f t="shared" ref="I195" si="100">I132+I69</f>
        <v>0</v>
      </c>
      <c r="J195" s="36">
        <f t="shared" si="99"/>
        <v>1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11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2</v>
      </c>
      <c r="E196" s="38">
        <f t="shared" ref="E196:Q196" si="101">E133+E70</f>
        <v>1</v>
      </c>
      <c r="F196" s="38">
        <f t="shared" si="101"/>
        <v>3</v>
      </c>
      <c r="G196" s="38">
        <f t="shared" si="101"/>
        <v>3</v>
      </c>
      <c r="H196" s="38">
        <f t="shared" si="101"/>
        <v>2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11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7</v>
      </c>
      <c r="D198" s="30">
        <f t="shared" ref="D198:R198" si="103">SUM(D149:D196)</f>
        <v>20</v>
      </c>
      <c r="E198" s="30">
        <f t="shared" si="103"/>
        <v>51</v>
      </c>
      <c r="F198" s="30">
        <f t="shared" si="103"/>
        <v>76</v>
      </c>
      <c r="G198" s="30">
        <f t="shared" si="103"/>
        <v>74</v>
      </c>
      <c r="H198" s="30">
        <f t="shared" si="103"/>
        <v>39</v>
      </c>
      <c r="I198" s="30">
        <f t="shared" ref="I198" si="104">SUM(I149:I196)</f>
        <v>22</v>
      </c>
      <c r="J198" s="30">
        <f t="shared" si="103"/>
        <v>4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293</v>
      </c>
    </row>
    <row r="199" spans="1:18" s="31" customFormat="1" x14ac:dyDescent="0.2">
      <c r="A199" s="89" t="s">
        <v>6</v>
      </c>
      <c r="B199" s="90"/>
      <c r="C199" s="32">
        <f>C198/R198</f>
        <v>2.3890784982935155E-2</v>
      </c>
      <c r="D199" s="32">
        <f>D198/R198</f>
        <v>6.8259385665529013E-2</v>
      </c>
      <c r="E199" s="32">
        <f>E198/R198</f>
        <v>0.17406143344709898</v>
      </c>
      <c r="F199" s="32">
        <f>F198/R198</f>
        <v>0.25938566552901021</v>
      </c>
      <c r="G199" s="32">
        <f>G198/R198</f>
        <v>0.25255972696245732</v>
      </c>
      <c r="H199" s="32">
        <f>H198/R198</f>
        <v>0.13310580204778158</v>
      </c>
      <c r="I199" s="32">
        <f>I198/R198</f>
        <v>7.5085324232081918E-2</v>
      </c>
      <c r="J199" s="32">
        <f>J198/R198</f>
        <v>1.3651877133105802E-2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7</v>
      </c>
      <c r="D201" s="30">
        <f t="shared" ref="D201:R201" si="105">SUM(D149:D172)</f>
        <v>14</v>
      </c>
      <c r="E201" s="30">
        <f t="shared" si="105"/>
        <v>27</v>
      </c>
      <c r="F201" s="30">
        <f t="shared" si="105"/>
        <v>57</v>
      </c>
      <c r="G201" s="30">
        <f t="shared" si="105"/>
        <v>32</v>
      </c>
      <c r="H201" s="30">
        <f t="shared" si="105"/>
        <v>13</v>
      </c>
      <c r="I201" s="30">
        <f t="shared" ref="I201" si="106">SUM(I149:I172)</f>
        <v>12</v>
      </c>
      <c r="J201" s="30">
        <f t="shared" si="105"/>
        <v>2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164</v>
      </c>
    </row>
    <row r="202" spans="1:18" s="31" customFormat="1" x14ac:dyDescent="0.2">
      <c r="A202" s="89" t="s">
        <v>6</v>
      </c>
      <c r="B202" s="90"/>
      <c r="C202" s="32">
        <f>C201/R201</f>
        <v>4.2682926829268296E-2</v>
      </c>
      <c r="D202" s="32">
        <f>D201/R201</f>
        <v>8.5365853658536592E-2</v>
      </c>
      <c r="E202" s="32">
        <f>E201/R201</f>
        <v>0.16463414634146342</v>
      </c>
      <c r="F202" s="32">
        <f>F201/R201</f>
        <v>0.34756097560975607</v>
      </c>
      <c r="G202" s="32">
        <f>G201/R201</f>
        <v>0.1951219512195122</v>
      </c>
      <c r="H202" s="32">
        <f>H201/R201</f>
        <v>7.926829268292683E-2</v>
      </c>
      <c r="I202" s="32">
        <f>I201/R201</f>
        <v>7.3170731707317069E-2</v>
      </c>
      <c r="J202" s="32">
        <f>J201/R201</f>
        <v>1.2195121951219513E-2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0</v>
      </c>
      <c r="D204" s="30">
        <f t="shared" ref="D204:R204" si="107">SUM(D173:D196)</f>
        <v>6</v>
      </c>
      <c r="E204" s="30">
        <f t="shared" si="107"/>
        <v>24</v>
      </c>
      <c r="F204" s="30">
        <f t="shared" si="107"/>
        <v>19</v>
      </c>
      <c r="G204" s="30">
        <f t="shared" si="107"/>
        <v>42</v>
      </c>
      <c r="H204" s="30">
        <f t="shared" si="107"/>
        <v>26</v>
      </c>
      <c r="I204" s="30">
        <f t="shared" ref="I204" si="108">SUM(I173:I196)</f>
        <v>10</v>
      </c>
      <c r="J204" s="30">
        <f t="shared" si="107"/>
        <v>2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129</v>
      </c>
    </row>
    <row r="205" spans="1:18" s="31" customFormat="1" x14ac:dyDescent="0.2">
      <c r="A205" s="89" t="s">
        <v>6</v>
      </c>
      <c r="B205" s="90"/>
      <c r="C205" s="32">
        <f>C204/R204</f>
        <v>0</v>
      </c>
      <c r="D205" s="32">
        <f>D204/R204</f>
        <v>4.6511627906976744E-2</v>
      </c>
      <c r="E205" s="32">
        <f>E204/R204</f>
        <v>0.18604651162790697</v>
      </c>
      <c r="F205" s="32">
        <f>F204/R204</f>
        <v>0.14728682170542637</v>
      </c>
      <c r="G205" s="32">
        <f>G204/R204</f>
        <v>0.32558139534883723</v>
      </c>
      <c r="H205" s="32">
        <f>H204/R204</f>
        <v>0.20155038759689922</v>
      </c>
      <c r="I205" s="32">
        <f>I204/R204</f>
        <v>7.7519379844961239E-2</v>
      </c>
      <c r="J205" s="32">
        <f>J204/R204</f>
        <v>1.5503875968992248E-2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3.5</v>
      </c>
      <c r="D207" s="30">
        <f t="shared" ref="D207:R207" si="109">D198/2</f>
        <v>10</v>
      </c>
      <c r="E207" s="30">
        <f t="shared" si="109"/>
        <v>25.5</v>
      </c>
      <c r="F207" s="30">
        <f t="shared" si="109"/>
        <v>38</v>
      </c>
      <c r="G207" s="30">
        <f t="shared" si="109"/>
        <v>37</v>
      </c>
      <c r="H207" s="30">
        <f t="shared" si="109"/>
        <v>19.5</v>
      </c>
      <c r="I207" s="30">
        <f t="shared" ref="I207" si="110">I198/2</f>
        <v>11</v>
      </c>
      <c r="J207" s="30">
        <f t="shared" si="109"/>
        <v>2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146.5</v>
      </c>
    </row>
    <row r="208" spans="1:18" s="31" customFormat="1" x14ac:dyDescent="0.2">
      <c r="A208" s="89" t="s">
        <v>6</v>
      </c>
      <c r="B208" s="90"/>
      <c r="C208" s="32">
        <f>C207/R207</f>
        <v>2.3890784982935155E-2</v>
      </c>
      <c r="D208" s="32">
        <f>D207/R207</f>
        <v>6.8259385665529013E-2</v>
      </c>
      <c r="E208" s="32">
        <f>E207/R207</f>
        <v>0.17406143344709898</v>
      </c>
      <c r="F208" s="32">
        <f>F207/R207</f>
        <v>0.25938566552901021</v>
      </c>
      <c r="G208" s="32">
        <f>G207/R207</f>
        <v>0.25255972696245732</v>
      </c>
      <c r="H208" s="32">
        <f>H207/R207</f>
        <v>0.13310580204778158</v>
      </c>
      <c r="I208" s="32">
        <f>I207/R207</f>
        <v>7.5085324232081918E-2</v>
      </c>
      <c r="J208" s="32">
        <f>J207/R207</f>
        <v>1.3651877133105802E-2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8" zoomScale="70" zoomScaleNormal="70" workbookViewId="0">
      <selection activeCell="C12" sqref="C12:P35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1635 (Herbie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1635 (Herbie Road)</v>
      </c>
      <c r="C4" s="109"/>
      <c r="D4" s="109"/>
      <c r="H4" s="97" t="s">
        <v>17</v>
      </c>
      <c r="I4" s="97"/>
      <c r="J4" s="97"/>
      <c r="K4" s="110" t="str">
        <f>'48 Hours (speed)'!O4</f>
        <v>465980W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35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3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6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</v>
      </c>
      <c r="E18" s="2">
        <v>3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7</v>
      </c>
      <c r="E19" s="2">
        <v>2</v>
      </c>
      <c r="F19" s="2">
        <v>1</v>
      </c>
      <c r="G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4</v>
      </c>
      <c r="E20" s="2">
        <v>2</v>
      </c>
      <c r="F20" s="2">
        <v>0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8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3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4</v>
      </c>
      <c r="E22" s="2">
        <v>0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6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</v>
      </c>
      <c r="E23" s="2">
        <v>4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7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4</v>
      </c>
      <c r="E24" s="2">
        <v>1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0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4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3</v>
      </c>
      <c r="E28" s="2">
        <v>3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7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3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3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3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0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4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4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6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3</v>
      </c>
      <c r="E37" s="2">
        <v>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5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4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6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3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4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3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4">
        <v>2</v>
      </c>
      <c r="E54" s="4">
        <v>2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2">
        <v>0</v>
      </c>
      <c r="Q54" s="46">
        <f t="shared" si="1"/>
        <v>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4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2">
        <v>0</v>
      </c>
      <c r="Q55" s="46">
        <f t="shared" si="1"/>
        <v>6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4">
        <v>0</v>
      </c>
      <c r="E56" s="4">
        <v>1</v>
      </c>
      <c r="F56" s="4">
        <v>0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4">
        <v>5</v>
      </c>
      <c r="E57" s="4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2">
        <v>0</v>
      </c>
      <c r="Q57" s="46">
        <f t="shared" si="1"/>
        <v>6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4">
        <v>6</v>
      </c>
      <c r="E58" s="4">
        <v>2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2">
        <v>0</v>
      </c>
      <c r="Q58" s="46">
        <f t="shared" si="1"/>
        <v>8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3</v>
      </c>
      <c r="E59" s="6">
        <v>1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5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87</v>
      </c>
      <c r="E61" s="64">
        <f t="shared" si="3"/>
        <v>43</v>
      </c>
      <c r="F61" s="64">
        <f t="shared" si="3"/>
        <v>3</v>
      </c>
      <c r="G61" s="64">
        <f t="shared" si="3"/>
        <v>12</v>
      </c>
      <c r="H61" s="64">
        <f t="shared" si="3"/>
        <v>3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148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0.58783783783783783</v>
      </c>
      <c r="E62" s="65">
        <f t="shared" si="4"/>
        <v>0.29054054054054052</v>
      </c>
      <c r="F62" s="65">
        <f t="shared" si="4"/>
        <v>2.0270270270270271E-2</v>
      </c>
      <c r="G62" s="65">
        <f t="shared" si="4"/>
        <v>8.1081081081081086E-2</v>
      </c>
      <c r="H62" s="65">
        <f t="shared" si="4"/>
        <v>2.0270270270270271E-2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43</v>
      </c>
      <c r="E64" s="64">
        <f t="shared" si="5"/>
        <v>25</v>
      </c>
      <c r="F64" s="64">
        <f t="shared" si="5"/>
        <v>3</v>
      </c>
      <c r="G64" s="64">
        <f t="shared" si="5"/>
        <v>10</v>
      </c>
      <c r="H64" s="64">
        <f t="shared" si="5"/>
        <v>3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84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0.51190476190476186</v>
      </c>
      <c r="E65" s="65">
        <f t="shared" si="6"/>
        <v>0.29761904761904762</v>
      </c>
      <c r="F65" s="65">
        <f t="shared" si="6"/>
        <v>3.5714285714285712E-2</v>
      </c>
      <c r="G65" s="65">
        <f t="shared" si="6"/>
        <v>0.11904761904761904</v>
      </c>
      <c r="H65" s="65">
        <f t="shared" si="6"/>
        <v>3.5714285714285712E-2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44</v>
      </c>
      <c r="E67" s="64">
        <f t="shared" si="7"/>
        <v>18</v>
      </c>
      <c r="F67" s="64">
        <f t="shared" si="7"/>
        <v>0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64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0.6875</v>
      </c>
      <c r="E68" s="65">
        <f t="shared" si="8"/>
        <v>0.28125</v>
      </c>
      <c r="F68" s="65">
        <f t="shared" si="8"/>
        <v>0</v>
      </c>
      <c r="G68" s="65">
        <f t="shared" si="8"/>
        <v>3.125E-2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43.5</v>
      </c>
      <c r="E70" s="64">
        <f t="shared" si="9"/>
        <v>21.5</v>
      </c>
      <c r="F70" s="64">
        <f t="shared" si="9"/>
        <v>1.5</v>
      </c>
      <c r="G70" s="64">
        <f t="shared" si="9"/>
        <v>6</v>
      </c>
      <c r="H70" s="64">
        <f t="shared" si="9"/>
        <v>1.5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74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0.58783783783783783</v>
      </c>
      <c r="E71" s="65">
        <f t="shared" si="10"/>
        <v>0.29054054054054052</v>
      </c>
      <c r="F71" s="65">
        <f t="shared" si="10"/>
        <v>2.0270270270270271E-2</v>
      </c>
      <c r="G71" s="65">
        <f t="shared" si="10"/>
        <v>8.1081081081081086E-2</v>
      </c>
      <c r="H71" s="65">
        <f t="shared" si="10"/>
        <v>2.0270270270270271E-2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1635 (Herbie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1635 (Herbie Road)</v>
      </c>
      <c r="C4" s="109"/>
      <c r="D4" s="109"/>
      <c r="F4" s="97" t="s">
        <v>17</v>
      </c>
      <c r="G4" s="97"/>
      <c r="H4" s="113" t="str">
        <f>'48 Hours (speed)'!O4</f>
        <v>465980W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35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4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6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7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9</v>
      </c>
      <c r="F19" s="2">
        <f>SUM('48 Hours - NB  (volume &amp; class)'!F19:I19)</f>
        <v>3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12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6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8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3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3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4</v>
      </c>
      <c r="F22" s="2">
        <f>SUM('48 Hours - NB  (volume &amp; class)'!F22:I22)</f>
        <v>2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6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6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7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5</v>
      </c>
      <c r="F24" s="2">
        <f>SUM('48 Hours - NB  (volume &amp; class)'!F24:I24)</f>
        <v>2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3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4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6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7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3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3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3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3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2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2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4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4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6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6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5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5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6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6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4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4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2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0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0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0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0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0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2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2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2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2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4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4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4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4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6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6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1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2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6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6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8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8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4</v>
      </c>
      <c r="F59" s="6">
        <f>SUM('48 Hours - NB  (volume &amp; class)'!F59:I59)</f>
        <v>1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5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130</v>
      </c>
      <c r="F61" s="64">
        <f t="shared" ref="F61:J61" si="3">SUM(F12:F59)</f>
        <v>18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148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0.8783783783783784</v>
      </c>
      <c r="F62" s="65">
        <f t="shared" ref="F62:I62" si="4">F61/$J$61</f>
        <v>0.12162162162162163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68</v>
      </c>
      <c r="F64" s="64">
        <f t="shared" ref="F64:I64" si="5">SUM(F12:F35)</f>
        <v>16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84</v>
      </c>
    </row>
    <row r="65" spans="3:10" s="52" customFormat="1" ht="15" x14ac:dyDescent="0.25">
      <c r="C65" s="111" t="s">
        <v>6</v>
      </c>
      <c r="D65" s="112"/>
      <c r="E65" s="65">
        <f>E64/$J$64</f>
        <v>0.80952380952380953</v>
      </c>
      <c r="F65" s="65">
        <f t="shared" ref="F65:I65" si="6">F64/$J$64</f>
        <v>0.19047619047619047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62</v>
      </c>
      <c r="F67" s="64">
        <f t="shared" ref="F67:J67" si="7">SUM(F36:F59)</f>
        <v>2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64</v>
      </c>
    </row>
    <row r="68" spans="3:10" s="52" customFormat="1" ht="15" x14ac:dyDescent="0.25">
      <c r="C68" s="111" t="s">
        <v>6</v>
      </c>
      <c r="D68" s="112"/>
      <c r="E68" s="65">
        <f>E67/$J$67</f>
        <v>0.96875</v>
      </c>
      <c r="F68" s="65">
        <f t="shared" ref="F68:I68" si="8">F67/$J$67</f>
        <v>3.125E-2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65</v>
      </c>
      <c r="F70" s="64">
        <f t="shared" ref="F70:J70" si="9">F61/2</f>
        <v>9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74</v>
      </c>
    </row>
    <row r="71" spans="3:10" s="52" customFormat="1" ht="15" x14ac:dyDescent="0.25">
      <c r="C71" s="111" t="s">
        <v>6</v>
      </c>
      <c r="D71" s="112"/>
      <c r="E71" s="65">
        <f>E70/$J$70</f>
        <v>0.8783783783783784</v>
      </c>
      <c r="F71" s="65">
        <f t="shared" ref="F71:I71" si="10">F70/$J$70</f>
        <v>0.12162162162162163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6" zoomScale="70" zoomScaleNormal="70" workbookViewId="0">
      <selection activeCell="C12" sqref="C12:P35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1635 (Herbie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1635 (Herbie Road)</v>
      </c>
      <c r="C4" s="109"/>
      <c r="D4" s="109"/>
      <c r="H4" s="97" t="s">
        <v>17</v>
      </c>
      <c r="I4" s="97"/>
      <c r="J4" s="97"/>
      <c r="K4" s="110" t="str">
        <f>'48 Hours (speed)'!O4</f>
        <v>465980W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35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6">
        <f t="shared" si="1"/>
        <v>1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</v>
      </c>
      <c r="E19" s="2">
        <v>1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6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3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3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5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3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4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3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4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3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6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6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8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10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7</v>
      </c>
      <c r="E29" s="2">
        <v>0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6">
        <f t="shared" si="1"/>
        <v>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8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8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5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2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4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2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3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6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8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4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4</v>
      </c>
      <c r="E52" s="2">
        <v>2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7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4">
        <v>3</v>
      </c>
      <c r="E54" s="4">
        <v>2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2">
        <v>0</v>
      </c>
      <c r="Q54" s="46">
        <f t="shared" si="1"/>
        <v>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4">
        <v>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2">
        <v>0</v>
      </c>
      <c r="Q55" s="46">
        <f t="shared" si="1"/>
        <v>1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4">
        <v>3</v>
      </c>
      <c r="E56" s="4">
        <v>2</v>
      </c>
      <c r="F56" s="4">
        <v>0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2">
        <v>0</v>
      </c>
      <c r="Q56" s="46">
        <f t="shared" si="1"/>
        <v>6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4">
        <v>4</v>
      </c>
      <c r="E57" s="4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2">
        <v>0</v>
      </c>
      <c r="Q57" s="46">
        <f t="shared" si="1"/>
        <v>5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4">
        <v>3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2"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2</v>
      </c>
      <c r="E59" s="6">
        <v>3</v>
      </c>
      <c r="F59" s="6">
        <v>1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110</v>
      </c>
      <c r="E61" s="64">
        <f t="shared" si="3"/>
        <v>26</v>
      </c>
      <c r="F61" s="64">
        <f t="shared" si="3"/>
        <v>2</v>
      </c>
      <c r="G61" s="64">
        <f t="shared" si="3"/>
        <v>2</v>
      </c>
      <c r="H61" s="64">
        <f t="shared" si="3"/>
        <v>3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145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0.75862068965517238</v>
      </c>
      <c r="E62" s="65">
        <f t="shared" si="4"/>
        <v>0.1793103448275862</v>
      </c>
      <c r="F62" s="65">
        <f t="shared" si="4"/>
        <v>1.3793103448275862E-2</v>
      </c>
      <c r="G62" s="65">
        <f t="shared" si="4"/>
        <v>1.3793103448275862E-2</v>
      </c>
      <c r="H62" s="65">
        <f t="shared" si="4"/>
        <v>2.0689655172413793E-2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1.3793103448275862E-2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69</v>
      </c>
      <c r="E64" s="64">
        <f t="shared" si="5"/>
        <v>6</v>
      </c>
      <c r="F64" s="64">
        <f t="shared" si="5"/>
        <v>0</v>
      </c>
      <c r="G64" s="64">
        <f t="shared" si="5"/>
        <v>0</v>
      </c>
      <c r="H64" s="64">
        <f t="shared" si="5"/>
        <v>3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</v>
      </c>
      <c r="Q64" s="64">
        <f t="shared" si="5"/>
        <v>80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0.86250000000000004</v>
      </c>
      <c r="E65" s="65">
        <f t="shared" si="6"/>
        <v>7.4999999999999997E-2</v>
      </c>
      <c r="F65" s="65">
        <f t="shared" si="6"/>
        <v>0</v>
      </c>
      <c r="G65" s="65">
        <f t="shared" si="6"/>
        <v>0</v>
      </c>
      <c r="H65" s="65">
        <f t="shared" si="6"/>
        <v>3.7499999999999999E-2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2.5000000000000001E-2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41</v>
      </c>
      <c r="E67" s="64">
        <f t="shared" si="7"/>
        <v>20</v>
      </c>
      <c r="F67" s="64">
        <f t="shared" si="7"/>
        <v>2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65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0.63076923076923075</v>
      </c>
      <c r="E68" s="65">
        <f t="shared" si="8"/>
        <v>0.30769230769230771</v>
      </c>
      <c r="F68" s="65">
        <f t="shared" si="8"/>
        <v>3.0769230769230771E-2</v>
      </c>
      <c r="G68" s="65">
        <f t="shared" si="8"/>
        <v>3.0769230769230771E-2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55</v>
      </c>
      <c r="E70" s="64">
        <f t="shared" si="9"/>
        <v>13</v>
      </c>
      <c r="F70" s="64">
        <f t="shared" si="9"/>
        <v>1</v>
      </c>
      <c r="G70" s="64">
        <f t="shared" si="9"/>
        <v>1</v>
      </c>
      <c r="H70" s="64">
        <f t="shared" si="9"/>
        <v>1.5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72.5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0.75862068965517238</v>
      </c>
      <c r="E71" s="65">
        <f t="shared" si="10"/>
        <v>0.1793103448275862</v>
      </c>
      <c r="F71" s="65">
        <f t="shared" si="10"/>
        <v>1.3793103448275862E-2</v>
      </c>
      <c r="G71" s="65">
        <f t="shared" si="10"/>
        <v>1.3793103448275862E-2</v>
      </c>
      <c r="H71" s="65">
        <f t="shared" si="10"/>
        <v>2.0689655172413793E-2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1.3793103448275862E-2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1635 (Herbie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1635 (Herbie Road)</v>
      </c>
      <c r="C4" s="109"/>
      <c r="D4" s="109"/>
      <c r="F4" s="97" t="s">
        <v>17</v>
      </c>
      <c r="G4" s="97"/>
      <c r="H4" s="113" t="str">
        <f>'48 Hours (speed)'!O4</f>
        <v>465980W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35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1</v>
      </c>
      <c r="J17" s="61">
        <f t="shared" si="1"/>
        <v>1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3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6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6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3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3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3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6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4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4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4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4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4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6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6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9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10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7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1</v>
      </c>
      <c r="J29" s="61">
        <f t="shared" si="1"/>
        <v>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8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8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2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2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5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5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4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4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3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3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0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2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2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8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8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4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4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2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2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6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7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3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3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5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5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1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1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5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6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5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5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3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3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5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6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136</v>
      </c>
      <c r="F61" s="64">
        <f t="shared" ref="F61:J61" si="3">SUM(F12:F59)</f>
        <v>7</v>
      </c>
      <c r="G61" s="64">
        <f t="shared" si="3"/>
        <v>0</v>
      </c>
      <c r="H61" s="64">
        <f t="shared" si="3"/>
        <v>0</v>
      </c>
      <c r="I61" s="64">
        <f t="shared" si="3"/>
        <v>2</v>
      </c>
      <c r="J61" s="64">
        <f t="shared" si="3"/>
        <v>145</v>
      </c>
    </row>
    <row r="62" spans="1:14" s="52" customFormat="1" ht="15" x14ac:dyDescent="0.25">
      <c r="C62" s="111" t="s">
        <v>6</v>
      </c>
      <c r="D62" s="112"/>
      <c r="E62" s="65">
        <f>E61/$J$61</f>
        <v>0.93793103448275861</v>
      </c>
      <c r="F62" s="65">
        <f t="shared" ref="F62:I62" si="4">F61/$J$61</f>
        <v>4.8275862068965517E-2</v>
      </c>
      <c r="G62" s="65">
        <f t="shared" si="4"/>
        <v>0</v>
      </c>
      <c r="H62" s="65">
        <f t="shared" si="4"/>
        <v>0</v>
      </c>
      <c r="I62" s="65">
        <f t="shared" si="4"/>
        <v>1.3793103448275862E-2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75</v>
      </c>
      <c r="F64" s="64">
        <f t="shared" ref="F64:I64" si="5">SUM(F12:F35)</f>
        <v>3</v>
      </c>
      <c r="G64" s="64">
        <f t="shared" si="5"/>
        <v>0</v>
      </c>
      <c r="H64" s="64">
        <f t="shared" si="5"/>
        <v>0</v>
      </c>
      <c r="I64" s="64">
        <f t="shared" si="5"/>
        <v>2</v>
      </c>
      <c r="J64" s="64">
        <f>SUM(J12:J35)</f>
        <v>80</v>
      </c>
    </row>
    <row r="65" spans="3:10" s="52" customFormat="1" ht="15" x14ac:dyDescent="0.25">
      <c r="C65" s="111" t="s">
        <v>6</v>
      </c>
      <c r="D65" s="112"/>
      <c r="E65" s="65">
        <f>E64/$J$64</f>
        <v>0.9375</v>
      </c>
      <c r="F65" s="65">
        <f t="shared" ref="F65:I65" si="6">F64/$J$64</f>
        <v>3.7499999999999999E-2</v>
      </c>
      <c r="G65" s="65">
        <f t="shared" si="6"/>
        <v>0</v>
      </c>
      <c r="H65" s="65">
        <f t="shared" si="6"/>
        <v>0</v>
      </c>
      <c r="I65" s="65">
        <f t="shared" si="6"/>
        <v>2.5000000000000001E-2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61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65</v>
      </c>
    </row>
    <row r="68" spans="3:10" s="52" customFormat="1" ht="15" x14ac:dyDescent="0.25">
      <c r="C68" s="111" t="s">
        <v>6</v>
      </c>
      <c r="D68" s="112"/>
      <c r="E68" s="65">
        <f>E67/$J$67</f>
        <v>0.93846153846153846</v>
      </c>
      <c r="F68" s="65">
        <f t="shared" ref="F68:I68" si="8">F67/$J$67</f>
        <v>6.1538461538461542E-2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68</v>
      </c>
      <c r="F70" s="64">
        <f t="shared" ref="F70:J70" si="9">F61/2</f>
        <v>3.5</v>
      </c>
      <c r="G70" s="64">
        <f t="shared" si="9"/>
        <v>0</v>
      </c>
      <c r="H70" s="64">
        <f t="shared" si="9"/>
        <v>0</v>
      </c>
      <c r="I70" s="64">
        <f t="shared" si="9"/>
        <v>1</v>
      </c>
      <c r="J70" s="64">
        <f t="shared" si="9"/>
        <v>72.5</v>
      </c>
    </row>
    <row r="71" spans="3:10" s="52" customFormat="1" ht="15" x14ac:dyDescent="0.25">
      <c r="C71" s="111" t="s">
        <v>6</v>
      </c>
      <c r="D71" s="112"/>
      <c r="E71" s="65">
        <f>E70/$J$70</f>
        <v>0.93793103448275861</v>
      </c>
      <c r="F71" s="65">
        <f t="shared" ref="F71:I71" si="10">F70/$J$70</f>
        <v>4.8275862068965517E-2</v>
      </c>
      <c r="G71" s="65">
        <f t="shared" si="10"/>
        <v>0</v>
      </c>
      <c r="H71" s="65">
        <f t="shared" si="10"/>
        <v>0</v>
      </c>
      <c r="I71" s="65">
        <f t="shared" si="10"/>
        <v>1.3793103448275862E-2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1635 (Herbie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1635 (Herbie Road)</v>
      </c>
      <c r="C4" s="109"/>
      <c r="D4" s="109"/>
      <c r="H4" s="97" t="s">
        <v>17</v>
      </c>
      <c r="I4" s="97"/>
      <c r="J4" s="97"/>
      <c r="K4" s="110" t="str">
        <f>'48 Hours (speed)'!O4</f>
        <v>465980W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35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3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1</v>
      </c>
      <c r="Q17" s="46">
        <f t="shared" si="1"/>
        <v>7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</v>
      </c>
      <c r="E18" s="2">
        <f>'48 Hours - NB  (volume &amp; class)'!E18+'48 Hours - SB  (volume &amp; class)'!E18</f>
        <v>3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9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2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16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10</v>
      </c>
      <c r="E20" s="2">
        <f>'48 Hours - NB  (volume &amp; class)'!E20+'48 Hours - SB  (volume &amp; class)'!E20</f>
        <v>2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14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4</v>
      </c>
      <c r="E21" s="2">
        <f>'48 Hours - NB  (volume &amp; class)'!E21+'48 Hours - SB  (volume &amp; class)'!E21</f>
        <v>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7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7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13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7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11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6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5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6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8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10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11</v>
      </c>
      <c r="E28" s="2">
        <f>'48 Hours - NB  (volume &amp; class)'!E28+'48 Hours - SB  (volume &amp; class)'!E28</f>
        <v>4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17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8</v>
      </c>
      <c r="E29" s="2">
        <f>'48 Hours - NB  (volume &amp; class)'!E29+'48 Hours - SB  (volume &amp; class)'!E29</f>
        <v>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46">
        <f t="shared" si="1"/>
        <v>12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11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11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</v>
      </c>
      <c r="E31" s="2">
        <f>'48 Hours - NB  (volume &amp; class)'!E31+'48 Hours - SB  (volume &amp; class)'!E31</f>
        <v>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4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9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9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6</v>
      </c>
      <c r="E36" s="2">
        <f>'48 Hours - NB  (volume &amp; class)'!E36+'48 Hours - SB  (volume &amp; class)'!E36</f>
        <v>4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10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4</v>
      </c>
      <c r="E37" s="2">
        <f>'48 Hours - NB  (volume &amp; class)'!E37+'48 Hours - SB  (volume &amp; class)'!E37</f>
        <v>2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6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6</v>
      </c>
      <c r="E38" s="2">
        <f>'48 Hours - NB  (volume &amp; class)'!E38+'48 Hours - SB  (volume &amp; class)'!E38</f>
        <v>3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9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3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5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3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0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1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6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8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5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6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</v>
      </c>
      <c r="E52" s="2">
        <f>'48 Hours - NB  (volume &amp; class)'!E52+'48 Hours - SB  (volume &amp; class)'!E52</f>
        <v>3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9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5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</v>
      </c>
      <c r="E54" s="2">
        <f>'48 Hours - NB  (volume &amp; class)'!E54+'48 Hours - SB  (volume &amp; class)'!E54</f>
        <v>4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9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7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2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8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9</v>
      </c>
      <c r="E57" s="2">
        <f>'48 Hours - NB  (volume &amp; class)'!E57+'48 Hours - SB  (volume &amp; class)'!E57</f>
        <v>2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11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9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11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5</v>
      </c>
      <c r="E59" s="6">
        <f>'48 Hours - NB  (volume &amp; class)'!E59+'48 Hours - SB  (volume &amp; class)'!E59</f>
        <v>4</v>
      </c>
      <c r="F59" s="6">
        <f>'48 Hours - NB  (volume &amp; class)'!F59+'48 Hours - SB  (volume &amp; class)'!F59</f>
        <v>1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11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197</v>
      </c>
      <c r="E61" s="64">
        <f t="shared" si="3"/>
        <v>69</v>
      </c>
      <c r="F61" s="64">
        <f t="shared" si="3"/>
        <v>5</v>
      </c>
      <c r="G61" s="64">
        <f t="shared" si="3"/>
        <v>14</v>
      </c>
      <c r="H61" s="64">
        <f t="shared" si="3"/>
        <v>6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293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0.67235494880546076</v>
      </c>
      <c r="E62" s="65">
        <f t="shared" si="4"/>
        <v>0.23549488054607509</v>
      </c>
      <c r="F62" s="65">
        <f t="shared" si="4"/>
        <v>1.7064846416382253E-2</v>
      </c>
      <c r="G62" s="65">
        <f t="shared" si="4"/>
        <v>4.778156996587031E-2</v>
      </c>
      <c r="H62" s="65">
        <f t="shared" si="4"/>
        <v>2.0477815699658702E-2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6.8259385665529011E-3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112</v>
      </c>
      <c r="E64" s="64">
        <f t="shared" si="5"/>
        <v>31</v>
      </c>
      <c r="F64" s="64">
        <f t="shared" si="5"/>
        <v>3</v>
      </c>
      <c r="G64" s="64">
        <f t="shared" si="5"/>
        <v>10</v>
      </c>
      <c r="H64" s="64">
        <f t="shared" si="5"/>
        <v>6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</v>
      </c>
      <c r="Q64" s="64">
        <f t="shared" si="5"/>
        <v>164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0.68292682926829273</v>
      </c>
      <c r="E65" s="65">
        <f t="shared" si="6"/>
        <v>0.18902439024390244</v>
      </c>
      <c r="F65" s="65">
        <f t="shared" si="6"/>
        <v>1.8292682926829267E-2</v>
      </c>
      <c r="G65" s="65">
        <f t="shared" si="6"/>
        <v>6.097560975609756E-2</v>
      </c>
      <c r="H65" s="65">
        <f t="shared" si="6"/>
        <v>3.6585365853658534E-2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1.2195121951219513E-2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85</v>
      </c>
      <c r="E67" s="64">
        <f t="shared" si="7"/>
        <v>38</v>
      </c>
      <c r="F67" s="64">
        <f t="shared" si="7"/>
        <v>2</v>
      </c>
      <c r="G67" s="64">
        <f t="shared" si="7"/>
        <v>4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129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0.65891472868217049</v>
      </c>
      <c r="E68" s="65">
        <f t="shared" si="8"/>
        <v>0.29457364341085274</v>
      </c>
      <c r="F68" s="65">
        <f t="shared" si="8"/>
        <v>1.5503875968992248E-2</v>
      </c>
      <c r="G68" s="65">
        <f t="shared" si="8"/>
        <v>3.1007751937984496E-2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98.5</v>
      </c>
      <c r="E70" s="64">
        <f t="shared" si="9"/>
        <v>34.5</v>
      </c>
      <c r="F70" s="64">
        <f t="shared" si="9"/>
        <v>2.5</v>
      </c>
      <c r="G70" s="64">
        <f t="shared" si="9"/>
        <v>7</v>
      </c>
      <c r="H70" s="64">
        <f t="shared" si="9"/>
        <v>3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146.5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0.67235494880546076</v>
      </c>
      <c r="E71" s="65">
        <f t="shared" si="10"/>
        <v>0.23549488054607509</v>
      </c>
      <c r="F71" s="65">
        <f t="shared" si="10"/>
        <v>1.7064846416382253E-2</v>
      </c>
      <c r="G71" s="65">
        <f t="shared" si="10"/>
        <v>4.778156996587031E-2</v>
      </c>
      <c r="H71" s="65">
        <f t="shared" si="10"/>
        <v>2.0477815699658702E-2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6.8259385665529011E-3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2" zoomScale="60" zoomScaleNormal="6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1635 (Herbie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1635 (Herbie Road)</v>
      </c>
      <c r="C4" s="109"/>
      <c r="D4" s="109"/>
      <c r="F4" s="97" t="s">
        <v>17</v>
      </c>
      <c r="G4" s="97"/>
      <c r="H4" s="113" t="str">
        <f>'48 Hours (speed)'!O4</f>
        <v>465980W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35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2</v>
      </c>
      <c r="F17" s="2">
        <f>'48 Hours - NB  FHWA Classes'!F17+'48 Hours - SB  FHWA Classes'!F17</f>
        <v>4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1</v>
      </c>
      <c r="J17" s="61">
        <f t="shared" si="1"/>
        <v>7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7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12</v>
      </c>
      <c r="F19" s="2">
        <f>'48 Hours - NB  FHWA Classes'!F19+'48 Hours - SB  FHWA Classes'!F19</f>
        <v>4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16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12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14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6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7</v>
      </c>
      <c r="F22" s="2">
        <f>'48 Hours - NB  FHWA Classes'!F22+'48 Hours - SB  FHWA Classes'!F22</f>
        <v>2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12</v>
      </c>
      <c r="F23" s="2">
        <f>'48 Hours - NB  FHWA Classes'!F23+'48 Hours - SB  FHWA Classes'!F23</f>
        <v>1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13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9</v>
      </c>
      <c r="F24" s="2">
        <f>'48 Hours - NB  FHWA Classes'!F24+'48 Hours - SB  FHWA Classes'!F24</f>
        <v>2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11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6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6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6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6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9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10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15</v>
      </c>
      <c r="F28" s="2">
        <f>'48 Hours - NB  FHWA Classes'!F28+'48 Hours - SB  FHWA Classes'!F28</f>
        <v>2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17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10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61">
        <f t="shared" si="1"/>
        <v>12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11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11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4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4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9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9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4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10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10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6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6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9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9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5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3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3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0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0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1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2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2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8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8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6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6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4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4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8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9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7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7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9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9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7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7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6</v>
      </c>
      <c r="F56" s="2">
        <f>'48 Hours - NB  FHWA Classes'!F56+'48 Hours - SB  FHWA Classes'!F56</f>
        <v>2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8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11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11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11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11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9</v>
      </c>
      <c r="F59" s="6">
        <f>'48 Hours - NB  FHWA Classes'!F59+'48 Hours - SB  FHWA Classes'!F59</f>
        <v>2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11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266</v>
      </c>
      <c r="F61" s="64">
        <f t="shared" ref="F61:J61" si="3">SUM(F12:F59)</f>
        <v>25</v>
      </c>
      <c r="G61" s="64">
        <f t="shared" si="3"/>
        <v>0</v>
      </c>
      <c r="H61" s="64">
        <f t="shared" si="3"/>
        <v>0</v>
      </c>
      <c r="I61" s="64">
        <f t="shared" si="3"/>
        <v>2</v>
      </c>
      <c r="J61" s="64">
        <f t="shared" si="3"/>
        <v>293</v>
      </c>
    </row>
    <row r="62" spans="1:14" s="52" customFormat="1" ht="15" x14ac:dyDescent="0.25">
      <c r="C62" s="111" t="s">
        <v>6</v>
      </c>
      <c r="D62" s="112"/>
      <c r="E62" s="65">
        <f>E61/$J$61</f>
        <v>0.9078498293515358</v>
      </c>
      <c r="F62" s="65">
        <f t="shared" ref="F62:I62" si="4">F61/$J$61</f>
        <v>8.5324232081911269E-2</v>
      </c>
      <c r="G62" s="65">
        <f t="shared" si="4"/>
        <v>0</v>
      </c>
      <c r="H62" s="65">
        <f t="shared" si="4"/>
        <v>0</v>
      </c>
      <c r="I62" s="65">
        <f t="shared" si="4"/>
        <v>6.8259385665529011E-3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143</v>
      </c>
      <c r="F64" s="64">
        <f t="shared" ref="F64:I64" si="5">SUM(F12:F35)</f>
        <v>19</v>
      </c>
      <c r="G64" s="64">
        <f t="shared" si="5"/>
        <v>0</v>
      </c>
      <c r="H64" s="64">
        <f t="shared" si="5"/>
        <v>0</v>
      </c>
      <c r="I64" s="64">
        <f t="shared" si="5"/>
        <v>2</v>
      </c>
      <c r="J64" s="64">
        <f>SUM(J12:J35)</f>
        <v>164</v>
      </c>
    </row>
    <row r="65" spans="3:10" s="52" customFormat="1" ht="15" x14ac:dyDescent="0.25">
      <c r="C65" s="111" t="s">
        <v>6</v>
      </c>
      <c r="D65" s="112"/>
      <c r="E65" s="65">
        <f>E64/$J$64</f>
        <v>0.87195121951219512</v>
      </c>
      <c r="F65" s="65">
        <f t="shared" ref="F65:I65" si="6">F64/$J$64</f>
        <v>0.11585365853658537</v>
      </c>
      <c r="G65" s="65">
        <f t="shared" si="6"/>
        <v>0</v>
      </c>
      <c r="H65" s="65">
        <f t="shared" si="6"/>
        <v>0</v>
      </c>
      <c r="I65" s="65">
        <f t="shared" si="6"/>
        <v>1.2195121951219513E-2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123</v>
      </c>
      <c r="F67" s="64">
        <f t="shared" ref="F67:J67" si="7">SUM(F36:F59)</f>
        <v>6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129</v>
      </c>
    </row>
    <row r="68" spans="3:10" s="52" customFormat="1" ht="15" x14ac:dyDescent="0.25">
      <c r="C68" s="111" t="s">
        <v>6</v>
      </c>
      <c r="D68" s="112"/>
      <c r="E68" s="65">
        <f>E67/$J$67</f>
        <v>0.95348837209302328</v>
      </c>
      <c r="F68" s="65">
        <f t="shared" ref="F68:I68" si="8">F67/$J$67</f>
        <v>4.6511627906976744E-2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133</v>
      </c>
      <c r="F70" s="64">
        <f t="shared" ref="F70:J70" si="9">F61/2</f>
        <v>12.5</v>
      </c>
      <c r="G70" s="64">
        <f t="shared" si="9"/>
        <v>0</v>
      </c>
      <c r="H70" s="64">
        <f t="shared" si="9"/>
        <v>0</v>
      </c>
      <c r="I70" s="64">
        <f t="shared" si="9"/>
        <v>1</v>
      </c>
      <c r="J70" s="64">
        <f t="shared" si="9"/>
        <v>146.5</v>
      </c>
    </row>
    <row r="71" spans="3:10" s="52" customFormat="1" ht="15" x14ac:dyDescent="0.25">
      <c r="C71" s="111" t="s">
        <v>6</v>
      </c>
      <c r="D71" s="112"/>
      <c r="E71" s="65">
        <f>E70/$J$70</f>
        <v>0.9078498293515358</v>
      </c>
      <c r="F71" s="65">
        <f t="shared" ref="F71:I71" si="10">F70/$J$70</f>
        <v>8.5324232081911269E-2</v>
      </c>
      <c r="G71" s="65">
        <f t="shared" si="10"/>
        <v>0</v>
      </c>
      <c r="H71" s="65">
        <f t="shared" si="10"/>
        <v>0</v>
      </c>
      <c r="I71" s="65">
        <f t="shared" si="10"/>
        <v>6.8259385665529011E-3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2019-10-07T01:48:13Z</dcterms:modified>
</cp:coreProperties>
</file>